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7" windowWidth="19440" windowHeight="117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4" i="1" l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5" i="1"/>
  <c r="G25" i="1" l="1"/>
  <c r="F31" i="1" s="1"/>
  <c r="F29" i="1" l="1"/>
</calcChain>
</file>

<file path=xl/sharedStrings.xml><?xml version="1.0" encoding="utf-8"?>
<sst xmlns="http://schemas.openxmlformats.org/spreadsheetml/2006/main" count="53" uniqueCount="35">
  <si>
    <t>Celle da compilare</t>
  </si>
  <si>
    <t>Descrizione</t>
  </si>
  <si>
    <t>Prezzo Totale Offerto al netto dell'IVA €</t>
  </si>
  <si>
    <t xml:space="preserve">Prezzo totale offerto al netto dell'IVA </t>
  </si>
  <si>
    <t>Codice</t>
  </si>
  <si>
    <t>Sistema di Verifica in caso di offerta superiore all'importo massimo contrattuale</t>
  </si>
  <si>
    <t>Quantità
(A)</t>
  </si>
  <si>
    <t>Importo unitario (€)
(B)</t>
  </si>
  <si>
    <t>Prezzo totale a base d'asta al netto dell'IVA</t>
  </si>
  <si>
    <t>Visiera paraschizzi</t>
  </si>
  <si>
    <t>Flaconi di soluzione fisiologica (sodio cloruro - 0,9%) da 500 ml</t>
  </si>
  <si>
    <t>Teli sterili monouso</t>
  </si>
  <si>
    <t>Pinzette da medicazione sterili monouso</t>
  </si>
  <si>
    <t>Confezione di rete elastica di misura media</t>
  </si>
  <si>
    <t xml:space="preserve">Confezione 20 g di cotone idrofilo </t>
  </si>
  <si>
    <t>Confezioni n.20 cerotti di varie misure pronti all'uso</t>
  </si>
  <si>
    <t>Rotoli di cerotto alto cm. 2,5 x 5m</t>
  </si>
  <si>
    <t>Forbici</t>
  </si>
  <si>
    <t>Lacci emostatici</t>
  </si>
  <si>
    <t>Ghiaccio pronto uso</t>
  </si>
  <si>
    <t>Sacchetti monouso per la raccolta di rifiuti sanitari</t>
  </si>
  <si>
    <t xml:space="preserve">Cartello di salvataggio di pronto soccorso aziendale  </t>
  </si>
  <si>
    <t>Guanti sterili monouso (5 paia) (prezzo di riferimento al singolo paio)</t>
  </si>
  <si>
    <t xml:space="preserve">Compresse di garza sterile 10 x 10 in buste singole </t>
  </si>
  <si>
    <t xml:space="preserve">Compresse di garza sterile 18 x 40 in buste singole </t>
  </si>
  <si>
    <t>Reintegro DM 388/2003</t>
  </si>
  <si>
    <r>
      <t>Importo totale</t>
    </r>
    <r>
      <rPr>
        <b/>
        <sz val="14"/>
        <color rgb="FFFF0000"/>
        <rFont val="Arial"/>
        <family val="2"/>
      </rPr>
      <t>*</t>
    </r>
    <r>
      <rPr>
        <b/>
        <sz val="10"/>
        <color theme="1"/>
        <rFont val="Arial"/>
        <family val="2"/>
      </rPr>
      <t xml:space="preserve"> (€)
(AxB)</t>
    </r>
  </si>
  <si>
    <t xml:space="preserve">Flacone di soluzione cutanea di iodopovidone al 10% di iodio da 500 ml </t>
  </si>
  <si>
    <t>Spese di spedizione</t>
  </si>
  <si>
    <t>Spese di spedizione per importi inferiori all'ordine minimo di 350 €</t>
  </si>
  <si>
    <t>Rda 51211</t>
  </si>
  <si>
    <r>
      <rPr>
        <b/>
        <i/>
        <sz val="14"/>
        <color rgb="FFFF0000"/>
        <rFont val="Calibri"/>
        <family val="2"/>
        <scheme val="minor"/>
      </rPr>
      <t>*</t>
    </r>
    <r>
      <rPr>
        <b/>
        <i/>
        <sz val="14"/>
        <color theme="1"/>
        <rFont val="Calibri"/>
        <family val="2"/>
        <scheme val="minor"/>
      </rPr>
      <t>Il Prezzo totale offerto dovrà essere inserito anche a Sistema e sarà considerato ai soli fini dell'aggiudicazione.</t>
    </r>
  </si>
  <si>
    <r>
      <t>Termometro</t>
    </r>
    <r>
      <rPr>
        <b/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digitale</t>
    </r>
  </si>
  <si>
    <t>Rif.</t>
  </si>
  <si>
    <t>Apparecchio per la misurazione della pressione arteriosa digitale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</si>
</sst>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b/>
      <i/>
      <sz val="14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3" fillId="0" borderId="0" xfId="1" applyFont="1" applyFill="1" applyBorder="1" applyAlignment="1" applyProtection="1">
      <alignment horizontal="right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/>
    </xf>
    <xf numFmtId="164" fontId="3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4" fillId="0" borderId="1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/>
    <xf numFmtId="0" fontId="14" fillId="2" borderId="1" xfId="0" applyFont="1" applyFill="1" applyBorder="1" applyAlignment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</xf>
    <xf numFmtId="49" fontId="13" fillId="0" borderId="8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13" fillId="0" borderId="9" xfId="2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164" fontId="12" fillId="4" borderId="11" xfId="0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6" fillId="0" borderId="8" xfId="0" applyFont="1" applyFill="1" applyBorder="1" applyAlignment="1">
      <alignment horizontal="center" vertical="center" wrapText="1"/>
    </xf>
    <xf numFmtId="0" fontId="22" fillId="0" borderId="0" xfId="0" applyFont="1" applyFill="1" applyBorder="1"/>
    <xf numFmtId="0" fontId="0" fillId="0" borderId="10" xfId="0" applyBorder="1" applyAlignment="1">
      <alignment horizontal="center" vertical="center" wrapText="1"/>
    </xf>
    <xf numFmtId="49" fontId="13" fillId="0" borderId="10" xfId="2" applyNumberFormat="1" applyFont="1" applyFill="1" applyBorder="1" applyAlignment="1">
      <alignment horizontal="center" vertical="center" wrapText="1"/>
    </xf>
    <xf numFmtId="164" fontId="15" fillId="0" borderId="11" xfId="0" applyNumberFormat="1" applyFont="1" applyBorder="1" applyAlignment="1" applyProtection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/>
    <xf numFmtId="164" fontId="16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>
      <alignment horizontal="left"/>
    </xf>
    <xf numFmtId="0" fontId="20" fillId="0" borderId="7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7" fillId="3" borderId="2" xfId="4" applyNumberFormat="1" applyFont="1" applyFill="1" applyBorder="1" applyAlignment="1" applyProtection="1">
      <alignment horizontal="center" vertical="center" wrapText="1"/>
    </xf>
    <xf numFmtId="164" fontId="7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showGridLines="0" tabSelected="1" zoomScale="90" zoomScaleNormal="90" workbookViewId="0">
      <selection activeCell="F29" sqref="F29:G29"/>
    </sheetView>
  </sheetViews>
  <sheetFormatPr defaultColWidth="8.84375" defaultRowHeight="14.6" x14ac:dyDescent="0.4"/>
  <cols>
    <col min="1" max="1" width="2.3046875" customWidth="1"/>
    <col min="2" max="2" width="4.07421875" style="16" customWidth="1"/>
    <col min="3" max="3" width="19" customWidth="1"/>
    <col min="4" max="4" width="46" customWidth="1"/>
    <col min="5" max="5" width="10.3828125" style="27" customWidth="1"/>
    <col min="6" max="6" width="20.07421875" customWidth="1"/>
    <col min="7" max="7" width="24.69140625" customWidth="1"/>
  </cols>
  <sheetData>
    <row r="1" spans="2:8" ht="11.15" customHeight="1" x14ac:dyDescent="0.4"/>
    <row r="2" spans="2:8" ht="15" customHeight="1" thickBot="1" x14ac:dyDescent="0.5">
      <c r="C2" s="34" t="s">
        <v>30</v>
      </c>
      <c r="D2" s="11"/>
      <c r="H2" s="1"/>
    </row>
    <row r="3" spans="2:8" ht="12.45" customHeight="1" thickBot="1" x14ac:dyDescent="0.45">
      <c r="F3" s="20" t="s">
        <v>0</v>
      </c>
      <c r="H3" s="7"/>
    </row>
    <row r="4" spans="2:8" ht="60.75" customHeight="1" thickBot="1" x14ac:dyDescent="0.45">
      <c r="B4" s="12" t="s">
        <v>33</v>
      </c>
      <c r="C4" s="25" t="s">
        <v>4</v>
      </c>
      <c r="D4" s="25" t="s">
        <v>1</v>
      </c>
      <c r="E4" s="26" t="s">
        <v>6</v>
      </c>
      <c r="F4" s="24" t="s">
        <v>7</v>
      </c>
      <c r="G4" s="23" t="s">
        <v>26</v>
      </c>
    </row>
    <row r="5" spans="2:8" ht="49.5" customHeight="1" x14ac:dyDescent="0.4">
      <c r="B5" s="19">
        <v>1</v>
      </c>
      <c r="C5" s="18" t="s">
        <v>25</v>
      </c>
      <c r="D5" s="15" t="s">
        <v>22</v>
      </c>
      <c r="E5" s="28">
        <v>75</v>
      </c>
      <c r="F5" s="35"/>
      <c r="G5" s="13">
        <f>E5*F5</f>
        <v>0</v>
      </c>
    </row>
    <row r="6" spans="2:8" ht="49.5" customHeight="1" x14ac:dyDescent="0.4">
      <c r="B6" s="19">
        <v>2</v>
      </c>
      <c r="C6" s="18" t="s">
        <v>25</v>
      </c>
      <c r="D6" s="15" t="s">
        <v>9</v>
      </c>
      <c r="E6" s="28">
        <v>5</v>
      </c>
      <c r="F6" s="35"/>
      <c r="G6" s="14">
        <f t="shared" ref="G6:G24" si="0">E6*F6</f>
        <v>0</v>
      </c>
    </row>
    <row r="7" spans="2:8" ht="49.5" customHeight="1" x14ac:dyDescent="0.4">
      <c r="B7" s="19">
        <v>3</v>
      </c>
      <c r="C7" s="18" t="s">
        <v>25</v>
      </c>
      <c r="D7" s="15" t="s">
        <v>27</v>
      </c>
      <c r="E7" s="28">
        <v>30</v>
      </c>
      <c r="F7" s="35"/>
      <c r="G7" s="14">
        <f t="shared" si="0"/>
        <v>0</v>
      </c>
    </row>
    <row r="8" spans="2:8" ht="49.5" customHeight="1" x14ac:dyDescent="0.4">
      <c r="B8" s="19">
        <v>4</v>
      </c>
      <c r="C8" s="18" t="s">
        <v>25</v>
      </c>
      <c r="D8" s="15" t="s">
        <v>10</v>
      </c>
      <c r="E8" s="28">
        <v>30</v>
      </c>
      <c r="F8" s="35"/>
      <c r="G8" s="14">
        <f t="shared" si="0"/>
        <v>0</v>
      </c>
    </row>
    <row r="9" spans="2:8" ht="49.5" customHeight="1" x14ac:dyDescent="0.4">
      <c r="B9" s="19">
        <v>5</v>
      </c>
      <c r="C9" s="18" t="s">
        <v>25</v>
      </c>
      <c r="D9" s="15" t="s">
        <v>23</v>
      </c>
      <c r="E9" s="28">
        <v>150</v>
      </c>
      <c r="F9" s="35"/>
      <c r="G9" s="14">
        <f t="shared" si="0"/>
        <v>0</v>
      </c>
    </row>
    <row r="10" spans="2:8" ht="49.5" customHeight="1" x14ac:dyDescent="0.4">
      <c r="B10" s="19">
        <v>6</v>
      </c>
      <c r="C10" s="18" t="s">
        <v>25</v>
      </c>
      <c r="D10" s="15" t="s">
        <v>24</v>
      </c>
      <c r="E10" s="28">
        <v>30</v>
      </c>
      <c r="F10" s="35"/>
      <c r="G10" s="14">
        <f t="shared" si="0"/>
        <v>0</v>
      </c>
    </row>
    <row r="11" spans="2:8" ht="49.5" customHeight="1" x14ac:dyDescent="0.4">
      <c r="B11" s="19">
        <v>7</v>
      </c>
      <c r="C11" s="18" t="s">
        <v>25</v>
      </c>
      <c r="D11" s="15" t="s">
        <v>11</v>
      </c>
      <c r="E11" s="28">
        <v>5</v>
      </c>
      <c r="F11" s="35"/>
      <c r="G11" s="14">
        <f t="shared" si="0"/>
        <v>0</v>
      </c>
    </row>
    <row r="12" spans="2:8" ht="49.5" customHeight="1" x14ac:dyDescent="0.4">
      <c r="B12" s="19">
        <v>8</v>
      </c>
      <c r="C12" s="18" t="s">
        <v>25</v>
      </c>
      <c r="D12" s="15" t="s">
        <v>12</v>
      </c>
      <c r="E12" s="28">
        <v>7</v>
      </c>
      <c r="F12" s="35"/>
      <c r="G12" s="14">
        <f t="shared" si="0"/>
        <v>0</v>
      </c>
    </row>
    <row r="13" spans="2:8" ht="49.5" customHeight="1" x14ac:dyDescent="0.4">
      <c r="B13" s="19">
        <v>9</v>
      </c>
      <c r="C13" s="18" t="s">
        <v>25</v>
      </c>
      <c r="D13" s="15" t="s">
        <v>13</v>
      </c>
      <c r="E13" s="28">
        <v>7</v>
      </c>
      <c r="F13" s="35"/>
      <c r="G13" s="14">
        <f t="shared" si="0"/>
        <v>0</v>
      </c>
    </row>
    <row r="14" spans="2:8" ht="49.5" customHeight="1" x14ac:dyDescent="0.4">
      <c r="B14" s="19">
        <v>10</v>
      </c>
      <c r="C14" s="18" t="s">
        <v>25</v>
      </c>
      <c r="D14" s="15" t="s">
        <v>14</v>
      </c>
      <c r="E14" s="28">
        <v>7</v>
      </c>
      <c r="F14" s="35"/>
      <c r="G14" s="14">
        <f t="shared" si="0"/>
        <v>0</v>
      </c>
    </row>
    <row r="15" spans="2:8" ht="49.5" customHeight="1" x14ac:dyDescent="0.4">
      <c r="B15" s="19">
        <v>11</v>
      </c>
      <c r="C15" s="18" t="s">
        <v>25</v>
      </c>
      <c r="D15" s="15" t="s">
        <v>15</v>
      </c>
      <c r="E15" s="28">
        <v>15</v>
      </c>
      <c r="F15" s="35"/>
      <c r="G15" s="14">
        <f t="shared" si="0"/>
        <v>0</v>
      </c>
    </row>
    <row r="16" spans="2:8" ht="49.5" customHeight="1" x14ac:dyDescent="0.4">
      <c r="B16" s="19">
        <v>12</v>
      </c>
      <c r="C16" s="18" t="s">
        <v>25</v>
      </c>
      <c r="D16" s="15" t="s">
        <v>16</v>
      </c>
      <c r="E16" s="28">
        <v>15</v>
      </c>
      <c r="F16" s="35"/>
      <c r="G16" s="14">
        <f t="shared" si="0"/>
        <v>0</v>
      </c>
    </row>
    <row r="17" spans="2:10" ht="49.5" customHeight="1" x14ac:dyDescent="0.4">
      <c r="B17" s="19">
        <v>13</v>
      </c>
      <c r="C17" s="18" t="s">
        <v>25</v>
      </c>
      <c r="D17" s="15" t="s">
        <v>17</v>
      </c>
      <c r="E17" s="28">
        <v>7</v>
      </c>
      <c r="F17" s="35"/>
      <c r="G17" s="14">
        <f t="shared" si="0"/>
        <v>0</v>
      </c>
    </row>
    <row r="18" spans="2:10" ht="49.5" customHeight="1" x14ac:dyDescent="0.4">
      <c r="B18" s="19">
        <v>14</v>
      </c>
      <c r="C18" s="18" t="s">
        <v>25</v>
      </c>
      <c r="D18" s="15" t="s">
        <v>18</v>
      </c>
      <c r="E18" s="28">
        <v>7</v>
      </c>
      <c r="F18" s="35"/>
      <c r="G18" s="14">
        <f t="shared" si="0"/>
        <v>0</v>
      </c>
    </row>
    <row r="19" spans="2:10" ht="49.5" customHeight="1" x14ac:dyDescent="0.4">
      <c r="B19" s="19">
        <v>15</v>
      </c>
      <c r="C19" s="18" t="s">
        <v>25</v>
      </c>
      <c r="D19" s="15" t="s">
        <v>19</v>
      </c>
      <c r="E19" s="28">
        <v>30</v>
      </c>
      <c r="F19" s="35"/>
      <c r="G19" s="14">
        <f t="shared" si="0"/>
        <v>0</v>
      </c>
    </row>
    <row r="20" spans="2:10" ht="49.5" customHeight="1" x14ac:dyDescent="0.4">
      <c r="B20" s="19">
        <v>16</v>
      </c>
      <c r="C20" s="18" t="s">
        <v>25</v>
      </c>
      <c r="D20" s="15" t="s">
        <v>20</v>
      </c>
      <c r="E20" s="28">
        <v>7</v>
      </c>
      <c r="F20" s="35"/>
      <c r="G20" s="14">
        <f t="shared" si="0"/>
        <v>0</v>
      </c>
    </row>
    <row r="21" spans="2:10" ht="49.5" customHeight="1" x14ac:dyDescent="0.4">
      <c r="B21" s="19">
        <v>17</v>
      </c>
      <c r="C21" s="18" t="s">
        <v>25</v>
      </c>
      <c r="D21" s="15" t="s">
        <v>32</v>
      </c>
      <c r="E21" s="28">
        <v>30</v>
      </c>
      <c r="F21" s="35"/>
      <c r="G21" s="14">
        <f t="shared" si="0"/>
        <v>0</v>
      </c>
    </row>
    <row r="22" spans="2:10" ht="49.5" customHeight="1" x14ac:dyDescent="0.4">
      <c r="B22" s="19">
        <v>18</v>
      </c>
      <c r="C22" s="18" t="s">
        <v>25</v>
      </c>
      <c r="D22" s="15" t="s">
        <v>34</v>
      </c>
      <c r="E22" s="28">
        <v>7</v>
      </c>
      <c r="F22" s="35"/>
      <c r="G22" s="14">
        <f t="shared" si="0"/>
        <v>0</v>
      </c>
    </row>
    <row r="23" spans="2:10" ht="49.5" customHeight="1" x14ac:dyDescent="0.4">
      <c r="B23" s="19">
        <v>19</v>
      </c>
      <c r="C23" s="15" t="s">
        <v>25</v>
      </c>
      <c r="D23" s="15" t="s">
        <v>21</v>
      </c>
      <c r="E23" s="28">
        <v>7</v>
      </c>
      <c r="F23" s="35"/>
      <c r="G23" s="14">
        <f t="shared" si="0"/>
        <v>0</v>
      </c>
    </row>
    <row r="24" spans="2:10" ht="49.5" customHeight="1" thickBot="1" x14ac:dyDescent="0.45">
      <c r="B24" s="30">
        <v>20</v>
      </c>
      <c r="C24" s="31" t="s">
        <v>28</v>
      </c>
      <c r="D24" s="31" t="s">
        <v>29</v>
      </c>
      <c r="E24" s="33">
        <v>5</v>
      </c>
      <c r="F24" s="36"/>
      <c r="G24" s="32">
        <f t="shared" si="0"/>
        <v>0</v>
      </c>
    </row>
    <row r="25" spans="2:10" ht="51.45" customHeight="1" thickBot="1" x14ac:dyDescent="0.45">
      <c r="B25" s="46" t="s">
        <v>2</v>
      </c>
      <c r="C25" s="46"/>
      <c r="D25" s="46"/>
      <c r="E25" s="46"/>
      <c r="F25" s="46"/>
      <c r="G25" s="21">
        <f>IF((SUM(G5:G24))&lt;=F27,(SUM(G5:G24)),"ERRORE l'importo offerto supera la base d'asta")</f>
        <v>0</v>
      </c>
    </row>
    <row r="26" spans="2:10" ht="26.15" customHeight="1" thickBot="1" x14ac:dyDescent="0.45">
      <c r="F26" s="1"/>
      <c r="G26" s="4"/>
      <c r="H26" s="2"/>
      <c r="I26" s="2"/>
      <c r="J26" s="2"/>
    </row>
    <row r="27" spans="2:10" s="2" customFormat="1" ht="41.25" customHeight="1" thickBot="1" x14ac:dyDescent="0.45">
      <c r="B27" s="17"/>
      <c r="D27" s="10" t="s">
        <v>8</v>
      </c>
      <c r="E27" s="29"/>
      <c r="F27" s="40">
        <v>3500</v>
      </c>
      <c r="G27" s="41"/>
    </row>
    <row r="28" spans="2:10" s="2" customFormat="1" ht="15" customHeight="1" thickBot="1" x14ac:dyDescent="0.45">
      <c r="B28" s="17"/>
      <c r="D28" s="3"/>
      <c r="E28" s="29"/>
      <c r="F28" s="6"/>
    </row>
    <row r="29" spans="2:10" s="2" customFormat="1" ht="66" customHeight="1" thickBot="1" x14ac:dyDescent="0.45">
      <c r="B29" s="17"/>
      <c r="D29" s="10" t="s">
        <v>5</v>
      </c>
      <c r="E29" s="29"/>
      <c r="F29" s="42" t="str">
        <f>IF(G25&gt;F27,"ATTENZIONE: L'offerta complessiva è superiore alla Base d'asta","OK")</f>
        <v>OK</v>
      </c>
      <c r="G29" s="43"/>
      <c r="H29"/>
      <c r="I29"/>
      <c r="J29"/>
    </row>
    <row r="30" spans="2:10" s="2" customFormat="1" ht="15" customHeight="1" thickBot="1" x14ac:dyDescent="0.45">
      <c r="B30" s="17"/>
      <c r="D30" s="5"/>
      <c r="E30" s="29"/>
      <c r="F30" s="8"/>
      <c r="H30" s="9"/>
      <c r="I30" s="9"/>
      <c r="J30" s="9"/>
    </row>
    <row r="31" spans="2:10" ht="35.15" customHeight="1" thickBot="1" x14ac:dyDescent="0.45">
      <c r="D31" s="22" t="s">
        <v>3</v>
      </c>
      <c r="F31" s="44">
        <f>IF((G25&lt;=F27),G25,"ERRORE")</f>
        <v>0</v>
      </c>
      <c r="G31" s="45"/>
    </row>
    <row r="32" spans="2:10" ht="15" thickBot="1" x14ac:dyDescent="0.45"/>
    <row r="33" spans="3:7" ht="18.899999999999999" thickBot="1" x14ac:dyDescent="0.55000000000000004">
      <c r="C33" s="37" t="s">
        <v>31</v>
      </c>
      <c r="D33" s="38"/>
      <c r="E33" s="38"/>
      <c r="F33" s="38"/>
      <c r="G33" s="39"/>
    </row>
  </sheetData>
  <sheetProtection algorithmName="SHA-512" hashValue="6jM9Ei5FDWw1RuhBwedlYVHxTxgnkSTZ412lSlin7uwX8J0biBdevNzijdXBSXZj6ntHtjFkBV+JJyMQ1UVZdg==" saltValue="03Gz4QD+5gJaBTVyMHEN/A==" spinCount="100000" sheet="1" objects="1" scenarios="1"/>
  <mergeCells count="5">
    <mergeCell ref="C33:G33"/>
    <mergeCell ref="F27:G27"/>
    <mergeCell ref="F29:G29"/>
    <mergeCell ref="F31:G31"/>
    <mergeCell ref="B25:F25"/>
  </mergeCells>
  <conditionalFormatting sqref="F31">
    <cfRule type="cellIs" dxfId="5" priority="6" operator="equal">
      <formula>$F$27</formula>
    </cfRule>
    <cfRule type="cellIs" dxfId="4" priority="7" operator="lessThan">
      <formula>$F$27</formula>
    </cfRule>
    <cfRule type="cellIs" dxfId="3" priority="9" operator="greaterThan">
      <formula>$F$27</formula>
    </cfRule>
  </conditionalFormatting>
  <conditionalFormatting sqref="G25">
    <cfRule type="cellIs" dxfId="2" priority="10" operator="greaterThan">
      <formula>#REF!</formula>
    </cfRule>
  </conditionalFormatting>
  <conditionalFormatting sqref="F31:G31">
    <cfRule type="cellIs" dxfId="1" priority="1" operator="greaterThan">
      <formula>$F$27</formula>
    </cfRule>
    <cfRule type="cellIs" dxfId="0" priority="2" operator="lessThanOrEqual">
      <formula>$F$27</formula>
    </cfRule>
  </conditionalFormatting>
  <dataValidations count="1">
    <dataValidation type="custom" operator="equal" allowBlank="1" showInputMessage="1" showErrorMessage="1" error="Non è possibile inserire più di due cifre decimali e valori pari a zero" sqref="F5:F24">
      <formula1>AND((LEN(F5)-LEN(INT(F5)))&lt;=3,F5&lt;&gt;0)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2022-12-16T07:30:15Z</dcterms:modified>
</cp:coreProperties>
</file>